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0" documentId="13_ncr:1_{E0B939CD-F0B7-4DF4-AAF0-8CA666B18D1F}" xr6:coauthVersionLast="47" xr6:coauthVersionMax="47" xr10:uidLastSave="{00000000-0000-0000-0000-000000000000}"/>
  <bookViews>
    <workbookView xWindow="-120" yWindow="-120" windowWidth="29040" windowHeight="15720" xr2:uid="{81E6BB35-4E7E-4298-8565-A0DDEFCF80B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B7" i="1"/>
  <c r="B52" i="1" s="1"/>
  <c r="C2" i="1"/>
  <c r="C52" i="1" l="1"/>
</calcChain>
</file>

<file path=xl/sharedStrings.xml><?xml version="1.0" encoding="utf-8"?>
<sst xmlns="http://schemas.openxmlformats.org/spreadsheetml/2006/main" count="67" uniqueCount="56">
  <si>
    <t>Feeder</t>
  </si>
  <si>
    <t>Spans</t>
  </si>
  <si>
    <t>Cost</t>
  </si>
  <si>
    <t>100C-421</t>
  </si>
  <si>
    <t>100C-422</t>
  </si>
  <si>
    <t>103W-312</t>
  </si>
  <si>
    <t>104S-313</t>
  </si>
  <si>
    <t>11S-411</t>
  </si>
  <si>
    <t>Completed under Distribution Corridor Widening with Managed Rights-of-Way See IR 87 Attachment 1</t>
  </si>
  <si>
    <t>126H-311/313</t>
  </si>
  <si>
    <t>16N-301</t>
  </si>
  <si>
    <t>16V-314</t>
  </si>
  <si>
    <t>16V-315</t>
  </si>
  <si>
    <t>16W-302</t>
  </si>
  <si>
    <t>1N-402</t>
  </si>
  <si>
    <t>1V-443</t>
  </si>
  <si>
    <t>1W-411</t>
  </si>
  <si>
    <t>22C-402</t>
  </si>
  <si>
    <t>22N-403</t>
  </si>
  <si>
    <t>23W-301/302</t>
  </si>
  <si>
    <t>24C-443</t>
  </si>
  <si>
    <t>25W-301</t>
  </si>
  <si>
    <t>25W-302</t>
  </si>
  <si>
    <t>30N-412</t>
  </si>
  <si>
    <t>37N-411</t>
  </si>
  <si>
    <t>3S-403</t>
  </si>
  <si>
    <t>46W-301</t>
  </si>
  <si>
    <t>4C-424</t>
  </si>
  <si>
    <t>4C-430</t>
  </si>
  <si>
    <t>4C-432</t>
  </si>
  <si>
    <t>50N-410</t>
  </si>
  <si>
    <t>50N-410/415</t>
  </si>
  <si>
    <t>50W-412</t>
  </si>
  <si>
    <t>55V-314</t>
  </si>
  <si>
    <t>56N-414</t>
  </si>
  <si>
    <t>58C-403</t>
  </si>
  <si>
    <t>58C-405</t>
  </si>
  <si>
    <t>62N-413</t>
  </si>
  <si>
    <t>62N-415</t>
  </si>
  <si>
    <t>63V-312</t>
  </si>
  <si>
    <t>Trimming and removal of trees around existing power lines See IR 085 Attachment 4</t>
  </si>
  <si>
    <t>70V-312</t>
  </si>
  <si>
    <t>70W-311</t>
  </si>
  <si>
    <t>73W-411</t>
  </si>
  <si>
    <t>74N-412</t>
  </si>
  <si>
    <t>77V-301</t>
  </si>
  <si>
    <t>77V-302</t>
  </si>
  <si>
    <t>78W-301</t>
  </si>
  <si>
    <t>79V-401/402</t>
  </si>
  <si>
    <t>81N-412</t>
  </si>
  <si>
    <t>81S-302</t>
  </si>
  <si>
    <t>82V-402</t>
  </si>
  <si>
    <t>85S-401</t>
  </si>
  <si>
    <t>91W-411</t>
  </si>
  <si>
    <t>92H-331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</si>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</sst>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color theme="1"/>
      <name val="Aptos Narrow"/>
      <family val="2"/>
      <scheme val="minor"/>
    </font>
    <font>
      <b/>
      <u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164" fontId="1" fillId="0" borderId="0" xfId="1" applyFont="1"/>
    <xf numFmtId="0" fontId="3" fillId="0" borderId="0" xfId="0" applyFont="1" applyAlignment="1">
      <alignment horizontal="center"/>
    </xf>
    <xf numFmtId="164" fontId="1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090D-956B-486C-8E30-411FB25A7F45}">
  <sheetPr>
    <pageSetUpPr fitToPage="1"/>
  </sheetPr>
  <dimension ref="A1:D52"/>
  <sheetViews>
    <sheetView tabSelected="1" workbookViewId="0">
      <selection activeCell="H3" sqref="H3"/>
    </sheetView>
  </sheetViews>
  <sheetFormatPr defaultColWidth="9.140625" defaultRowHeight="15.75" x14ac:dyDescent="0.25"/>
  <cols>
    <col min="1" max="1" width="12.7109375" style="1" bestFit="1" customWidth="1"/>
    <col min="2" max="2" width="12.7109375" style="1" customWidth="1"/>
    <col min="3" max="3" width="16.5703125" style="1" bestFit="1" customWidth="1"/>
    <col min="4" max="16384" width="9.140625" style="1"/>
  </cols>
  <sheetData>
    <row r="1" spans="1:4" x14ac:dyDescent="0.25">
      <c r="A1" s="3" t="s">
        <v>0</v>
      </c>
      <c r="B1" s="3" t="s">
        <v>1</v>
      </c>
      <c r="C1" s="3" t="s">
        <v>2</v>
      </c>
    </row>
    <row r="2" spans="1:4" x14ac:dyDescent="0.25">
      <c r="A2" s="1" t="s">
        <v>3</v>
      </c>
      <c r="B2" s="1">
        <v>405</v>
      </c>
      <c r="C2" s="2">
        <f>B2*3658.19</f>
        <v>1481566.95</v>
      </c>
    </row>
    <row r="3" spans="1:4" x14ac:dyDescent="0.25">
      <c r="A3" s="1" t="s">
        <v>4</v>
      </c>
      <c r="B3" s="1">
        <v>76</v>
      </c>
      <c r="C3" s="2">
        <f t="shared" ref="C3:C51" si="0">B3*3658.19</f>
        <v>278022.44</v>
      </c>
    </row>
    <row r="4" spans="1:4" x14ac:dyDescent="0.25">
      <c r="A4" s="1" t="s">
        <v>5</v>
      </c>
      <c r="B4" s="1">
        <v>1</v>
      </c>
      <c r="C4" s="2">
        <f t="shared" si="0"/>
        <v>3658.19</v>
      </c>
    </row>
    <row r="5" spans="1:4" x14ac:dyDescent="0.25">
      <c r="A5" s="1" t="s">
        <v>6</v>
      </c>
      <c r="B5" s="1">
        <v>200</v>
      </c>
      <c r="C5" s="2">
        <f t="shared" si="0"/>
        <v>731638</v>
      </c>
    </row>
    <row r="6" spans="1:4" x14ac:dyDescent="0.25">
      <c r="A6" s="1" t="s">
        <v>7</v>
      </c>
      <c r="C6" s="2">
        <f t="shared" si="0"/>
        <v>0</v>
      </c>
      <c r="D6" s="1" t="s">
        <v>8</v>
      </c>
    </row>
    <row r="7" spans="1:4" x14ac:dyDescent="0.25">
      <c r="A7" s="1" t="s">
        <v>9</v>
      </c>
      <c r="B7" s="1">
        <f>43+20</f>
        <v>63</v>
      </c>
      <c r="C7" s="2">
        <f t="shared" si="0"/>
        <v>230465.97</v>
      </c>
    </row>
    <row r="8" spans="1:4" x14ac:dyDescent="0.25">
      <c r="A8" s="1" t="s">
        <v>10</v>
      </c>
      <c r="B8" s="1">
        <v>24</v>
      </c>
      <c r="C8" s="2">
        <f t="shared" si="0"/>
        <v>87796.56</v>
      </c>
    </row>
    <row r="9" spans="1:4" x14ac:dyDescent="0.25">
      <c r="A9" s="1" t="s">
        <v>11</v>
      </c>
      <c r="B9" s="1">
        <v>12</v>
      </c>
      <c r="C9" s="2">
        <f t="shared" si="0"/>
        <v>43898.28</v>
      </c>
    </row>
    <row r="10" spans="1:4" x14ac:dyDescent="0.25">
      <c r="A10" s="1" t="s">
        <v>12</v>
      </c>
      <c r="C10" s="2">
        <f t="shared" si="0"/>
        <v>0</v>
      </c>
      <c r="D10" s="1" t="s">
        <v>8</v>
      </c>
    </row>
    <row r="11" spans="1:4" x14ac:dyDescent="0.25">
      <c r="A11" s="1" t="s">
        <v>13</v>
      </c>
      <c r="B11" s="1">
        <v>145</v>
      </c>
      <c r="C11" s="2">
        <f t="shared" si="0"/>
        <v>530437.55000000005</v>
      </c>
    </row>
    <row r="12" spans="1:4" x14ac:dyDescent="0.25">
      <c r="A12" s="1" t="s">
        <v>14</v>
      </c>
      <c r="B12" s="1">
        <v>20</v>
      </c>
      <c r="C12" s="2">
        <f t="shared" si="0"/>
        <v>73163.8</v>
      </c>
    </row>
    <row r="13" spans="1:4" x14ac:dyDescent="0.25">
      <c r="A13" s="1" t="s">
        <v>15</v>
      </c>
      <c r="B13" s="1">
        <v>229</v>
      </c>
      <c r="C13" s="2">
        <f t="shared" si="0"/>
        <v>837725.51</v>
      </c>
    </row>
    <row r="14" spans="1:4" x14ac:dyDescent="0.25">
      <c r="A14" s="1" t="s">
        <v>16</v>
      </c>
      <c r="B14" s="1">
        <v>27</v>
      </c>
      <c r="C14" s="2">
        <f t="shared" si="0"/>
        <v>98771.13</v>
      </c>
    </row>
    <row r="15" spans="1:4" x14ac:dyDescent="0.25">
      <c r="A15" s="1" t="s">
        <v>17</v>
      </c>
      <c r="B15" s="1">
        <v>58</v>
      </c>
      <c r="C15" s="2">
        <f t="shared" si="0"/>
        <v>212175.02</v>
      </c>
    </row>
    <row r="16" spans="1:4" x14ac:dyDescent="0.25">
      <c r="A16" s="1" t="s">
        <v>18</v>
      </c>
      <c r="B16" s="1">
        <v>10</v>
      </c>
      <c r="C16" s="2">
        <f t="shared" si="0"/>
        <v>36581.9</v>
      </c>
    </row>
    <row r="17" spans="1:4" x14ac:dyDescent="0.25">
      <c r="A17" s="1" t="s">
        <v>19</v>
      </c>
      <c r="C17" s="2">
        <f t="shared" si="0"/>
        <v>0</v>
      </c>
      <c r="D17" s="1" t="s">
        <v>8</v>
      </c>
    </row>
    <row r="18" spans="1:4" x14ac:dyDescent="0.25">
      <c r="A18" s="1" t="s">
        <v>20</v>
      </c>
      <c r="B18" s="1">
        <v>46</v>
      </c>
      <c r="C18" s="2">
        <f t="shared" si="0"/>
        <v>168276.74</v>
      </c>
    </row>
    <row r="19" spans="1:4" x14ac:dyDescent="0.25">
      <c r="A19" s="1" t="s">
        <v>21</v>
      </c>
      <c r="B19" s="1">
        <v>1</v>
      </c>
      <c r="C19" s="2">
        <f t="shared" si="0"/>
        <v>3658.19</v>
      </c>
    </row>
    <row r="20" spans="1:4" x14ac:dyDescent="0.25">
      <c r="A20" s="1" t="s">
        <v>22</v>
      </c>
      <c r="B20" s="1">
        <v>41</v>
      </c>
      <c r="C20" s="2">
        <f t="shared" si="0"/>
        <v>149985.79</v>
      </c>
    </row>
    <row r="21" spans="1:4" x14ac:dyDescent="0.25">
      <c r="A21" s="1" t="s">
        <v>23</v>
      </c>
      <c r="B21" s="1">
        <v>222</v>
      </c>
      <c r="C21" s="2">
        <f t="shared" si="0"/>
        <v>812118.18</v>
      </c>
    </row>
    <row r="22" spans="1:4" x14ac:dyDescent="0.25">
      <c r="A22" s="1" t="s">
        <v>24</v>
      </c>
      <c r="C22" s="2">
        <f t="shared" si="0"/>
        <v>0</v>
      </c>
    </row>
    <row r="23" spans="1:4" x14ac:dyDescent="0.25">
      <c r="A23" s="1" t="s">
        <v>25</v>
      </c>
      <c r="B23" s="1">
        <v>309</v>
      </c>
      <c r="C23" s="2">
        <f t="shared" si="0"/>
        <v>1130380.71</v>
      </c>
    </row>
    <row r="24" spans="1:4" x14ac:dyDescent="0.25">
      <c r="A24" s="1" t="s">
        <v>26</v>
      </c>
      <c r="B24" s="1">
        <v>35</v>
      </c>
      <c r="C24" s="2">
        <f t="shared" si="0"/>
        <v>128036.65000000001</v>
      </c>
    </row>
    <row r="25" spans="1:4" x14ac:dyDescent="0.25">
      <c r="A25" s="1" t="s">
        <v>27</v>
      </c>
      <c r="C25" s="2">
        <f t="shared" si="0"/>
        <v>0</v>
      </c>
      <c r="D25" s="1" t="s">
        <v>8</v>
      </c>
    </row>
    <row r="26" spans="1:4" x14ac:dyDescent="0.25">
      <c r="A26" s="1" t="s">
        <v>28</v>
      </c>
      <c r="B26" s="1">
        <v>535</v>
      </c>
      <c r="C26" s="2">
        <f t="shared" si="0"/>
        <v>1957131.6500000001</v>
      </c>
    </row>
    <row r="27" spans="1:4" x14ac:dyDescent="0.25">
      <c r="A27" s="1" t="s">
        <v>29</v>
      </c>
      <c r="B27" s="1">
        <v>42</v>
      </c>
      <c r="C27" s="2">
        <f t="shared" si="0"/>
        <v>153643.98000000001</v>
      </c>
    </row>
    <row r="28" spans="1:4" x14ac:dyDescent="0.25">
      <c r="A28" s="1" t="s">
        <v>30</v>
      </c>
      <c r="B28" s="1">
        <v>148</v>
      </c>
      <c r="C28" s="2">
        <f t="shared" si="0"/>
        <v>541412.12</v>
      </c>
    </row>
    <row r="29" spans="1:4" x14ac:dyDescent="0.25">
      <c r="A29" s="1" t="s">
        <v>31</v>
      </c>
      <c r="C29" s="2">
        <f t="shared" si="0"/>
        <v>0</v>
      </c>
      <c r="D29" s="1" t="s">
        <v>8</v>
      </c>
    </row>
    <row r="30" spans="1:4" x14ac:dyDescent="0.25">
      <c r="A30" s="1" t="s">
        <v>32</v>
      </c>
      <c r="B30" s="1">
        <v>143</v>
      </c>
      <c r="C30" s="2">
        <f t="shared" si="0"/>
        <v>523121.17</v>
      </c>
    </row>
    <row r="31" spans="1:4" x14ac:dyDescent="0.25">
      <c r="A31" s="1" t="s">
        <v>33</v>
      </c>
      <c r="B31" s="1">
        <v>17</v>
      </c>
      <c r="C31" s="2">
        <f t="shared" si="0"/>
        <v>62189.23</v>
      </c>
    </row>
    <row r="32" spans="1:4" x14ac:dyDescent="0.25">
      <c r="A32" s="1" t="s">
        <v>34</v>
      </c>
      <c r="C32" s="2">
        <f t="shared" si="0"/>
        <v>0</v>
      </c>
      <c r="D32" s="1" t="s">
        <v>8</v>
      </c>
    </row>
    <row r="33" spans="1:4" x14ac:dyDescent="0.25">
      <c r="A33" s="1" t="s">
        <v>35</v>
      </c>
      <c r="B33" s="1">
        <v>103</v>
      </c>
      <c r="C33" s="2">
        <f t="shared" si="0"/>
        <v>376793.57</v>
      </c>
    </row>
    <row r="34" spans="1:4" x14ac:dyDescent="0.25">
      <c r="A34" s="1" t="s">
        <v>36</v>
      </c>
      <c r="B34" s="1">
        <v>109</v>
      </c>
      <c r="C34" s="2">
        <f t="shared" si="0"/>
        <v>398742.71</v>
      </c>
    </row>
    <row r="35" spans="1:4" x14ac:dyDescent="0.25">
      <c r="A35" s="1" t="s">
        <v>37</v>
      </c>
      <c r="B35" s="1">
        <v>453</v>
      </c>
      <c r="C35" s="2">
        <f t="shared" si="0"/>
        <v>1657160.07</v>
      </c>
    </row>
    <row r="36" spans="1:4" x14ac:dyDescent="0.25">
      <c r="A36" s="1" t="s">
        <v>38</v>
      </c>
      <c r="C36" s="2">
        <f t="shared" si="0"/>
        <v>0</v>
      </c>
      <c r="D36" s="1" t="s">
        <v>8</v>
      </c>
    </row>
    <row r="37" spans="1:4" x14ac:dyDescent="0.25">
      <c r="A37" s="1" t="s">
        <v>39</v>
      </c>
      <c r="C37" s="2">
        <f t="shared" si="0"/>
        <v>0</v>
      </c>
      <c r="D37" s="1" t="s">
        <v>40</v>
      </c>
    </row>
    <row r="38" spans="1:4" x14ac:dyDescent="0.25">
      <c r="A38" s="1" t="s">
        <v>41</v>
      </c>
      <c r="C38" s="2">
        <f t="shared" si="0"/>
        <v>0</v>
      </c>
      <c r="D38" s="1" t="s">
        <v>8</v>
      </c>
    </row>
    <row r="39" spans="1:4" x14ac:dyDescent="0.25">
      <c r="A39" s="1" t="s">
        <v>42</v>
      </c>
      <c r="C39" s="2">
        <f t="shared" si="0"/>
        <v>0</v>
      </c>
      <c r="D39" s="1" t="s">
        <v>40</v>
      </c>
    </row>
    <row r="40" spans="1:4" x14ac:dyDescent="0.25">
      <c r="A40" s="1" t="s">
        <v>43</v>
      </c>
      <c r="B40" s="1">
        <v>302</v>
      </c>
      <c r="C40" s="2">
        <f t="shared" si="0"/>
        <v>1104773.3800000001</v>
      </c>
    </row>
    <row r="41" spans="1:4" x14ac:dyDescent="0.25">
      <c r="A41" s="1" t="s">
        <v>44</v>
      </c>
      <c r="B41" s="1">
        <v>63</v>
      </c>
      <c r="C41" s="2">
        <f t="shared" si="0"/>
        <v>230465.97</v>
      </c>
    </row>
    <row r="42" spans="1:4" x14ac:dyDescent="0.25">
      <c r="A42" s="1" t="s">
        <v>45</v>
      </c>
      <c r="B42" s="1">
        <v>15</v>
      </c>
      <c r="C42" s="2">
        <f t="shared" si="0"/>
        <v>54872.85</v>
      </c>
    </row>
    <row r="43" spans="1:4" x14ac:dyDescent="0.25">
      <c r="A43" s="1" t="s">
        <v>46</v>
      </c>
      <c r="B43" s="1">
        <v>71</v>
      </c>
      <c r="C43" s="2">
        <f t="shared" si="0"/>
        <v>259731.49</v>
      </c>
    </row>
    <row r="44" spans="1:4" x14ac:dyDescent="0.25">
      <c r="A44" s="1" t="s">
        <v>47</v>
      </c>
      <c r="B44" s="1">
        <v>56</v>
      </c>
      <c r="C44" s="2">
        <f t="shared" si="0"/>
        <v>204858.64</v>
      </c>
    </row>
    <row r="45" spans="1:4" x14ac:dyDescent="0.25">
      <c r="A45" s="1" t="s">
        <v>48</v>
      </c>
      <c r="C45" s="2">
        <f t="shared" si="0"/>
        <v>0</v>
      </c>
      <c r="D45" s="1" t="s">
        <v>8</v>
      </c>
    </row>
    <row r="46" spans="1:4" x14ac:dyDescent="0.25">
      <c r="A46" s="1" t="s">
        <v>49</v>
      </c>
      <c r="B46" s="1">
        <v>160</v>
      </c>
      <c r="C46" s="2">
        <f t="shared" si="0"/>
        <v>585310.4</v>
      </c>
    </row>
    <row r="47" spans="1:4" x14ac:dyDescent="0.25">
      <c r="A47" s="1" t="s">
        <v>50</v>
      </c>
      <c r="C47" s="2">
        <f t="shared" si="0"/>
        <v>0</v>
      </c>
      <c r="D47" s="1" t="s">
        <v>8</v>
      </c>
    </row>
    <row r="48" spans="1:4" x14ac:dyDescent="0.25">
      <c r="A48" s="1" t="s">
        <v>51</v>
      </c>
      <c r="B48" s="1">
        <v>90</v>
      </c>
      <c r="C48" s="2">
        <f t="shared" si="0"/>
        <v>329237.09999999998</v>
      </c>
    </row>
    <row r="49" spans="1:4" x14ac:dyDescent="0.25">
      <c r="A49" s="1" t="s">
        <v>52</v>
      </c>
      <c r="B49" s="1">
        <v>94</v>
      </c>
      <c r="C49" s="2">
        <f t="shared" si="0"/>
        <v>343869.86</v>
      </c>
    </row>
    <row r="50" spans="1:4" x14ac:dyDescent="0.25">
      <c r="A50" s="1" t="s">
        <v>53</v>
      </c>
      <c r="B50" s="1">
        <v>6</v>
      </c>
      <c r="C50" s="2">
        <f t="shared" si="0"/>
        <v>21949.14</v>
      </c>
    </row>
    <row r="51" spans="1:4" x14ac:dyDescent="0.25">
      <c r="A51" s="1" t="s">
        <v>54</v>
      </c>
      <c r="C51" s="2">
        <f t="shared" si="0"/>
        <v>0</v>
      </c>
      <c r="D51" s="1" t="s">
        <v>8</v>
      </c>
    </row>
    <row r="52" spans="1:4" x14ac:dyDescent="0.25">
      <c r="A52" s="1" t="s">
        <v>55</v>
      </c>
      <c r="B52" s="1">
        <f>SUM(B2:B51)</f>
        <v>4331</v>
      </c>
      <c r="C52" s="4">
        <f>SUM(C2:C51)</f>
        <v>15843620.890000004</v>
      </c>
    </row>
  </sheetData>
  <pageMargins left="0.7" right="0.7" top="0.75" bottom="0.75" header="0.3" footer="0.3"/>
  <pageSetup scale="80"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2026-06-11T18:15:25Z</dcterms:created>
  <dcterms:modified xsi:type="dcterms:W3CDTF">2026-06-11T18:17:59Z</dcterms:modified>
  <cp:category/>
  <cp:contentStatus/>
</cp:coreProperties>
</file>